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3800" windowHeight="513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F11" i="1"/>
  <c r="A11"/>
  <c r="E3"/>
  <c r="F3" s="1"/>
  <c r="A8"/>
  <c r="E2" i="2"/>
  <c r="E1"/>
  <c r="C2"/>
  <c r="C1"/>
  <c r="F4" i="1"/>
  <c r="F5"/>
  <c r="F6"/>
  <c r="F7"/>
  <c r="F8"/>
  <c r="F9"/>
  <c r="F10"/>
  <c r="F12"/>
  <c r="F13"/>
  <c r="F14"/>
  <c r="F15"/>
  <c r="F2"/>
  <c r="A3"/>
  <c r="A4" s="1"/>
  <c r="A5" s="1"/>
  <c r="A6" s="1"/>
  <c r="A7" s="1"/>
  <c r="A9" l="1"/>
  <c r="A10" s="1"/>
  <c r="A12" s="1"/>
  <c r="A13" s="1"/>
  <c r="A14" s="1"/>
  <c r="A15" s="1"/>
  <c r="F16"/>
</calcChain>
</file>

<file path=xl/sharedStrings.xml><?xml version="1.0" encoding="utf-8"?>
<sst xmlns="http://schemas.openxmlformats.org/spreadsheetml/2006/main" count="29" uniqueCount="26">
  <si>
    <t>Artykuł</t>
  </si>
  <si>
    <t>Lp</t>
  </si>
  <si>
    <t>L</t>
  </si>
  <si>
    <t>szt</t>
  </si>
  <si>
    <t>Cena</t>
  </si>
  <si>
    <t>Wartosc</t>
  </si>
  <si>
    <t>WWW</t>
  </si>
  <si>
    <t>http://www.allegro.pl/item1005685477_prowadnice_cnc_walki_s16_500h6_64hrc_prowadnica.html</t>
  </si>
  <si>
    <t>Prowadnice CNC wałki fi16*500 h6 64HRC</t>
  </si>
  <si>
    <t xml:space="preserve">Łożysko + obudowa zamknięta SMA16GUU </t>
  </si>
  <si>
    <t>Łożysko liniowe + obudowa SME16GUU</t>
  </si>
  <si>
    <t>http://www.allegro.pl/item1005696372_lozysko_liniowe_obudowa_sme16guu_cnc_ploter.html</t>
  </si>
  <si>
    <t>http://www.allegro.pl/item1005695300_lozysko_obudowa_zamknieta_sma16guu_cnc.html</t>
  </si>
  <si>
    <t>Prowadnica wałek z podporą SA16 mm CNC</t>
  </si>
  <si>
    <t>http://www.allegro.pl/item1005698072_prowadnica_walek_z_podpora_sa16_mm_cnc.html</t>
  </si>
  <si>
    <t>http://www.allegro.pl/item1000647475_wrzeciono_kress_fme_1050_cnc_grawerka_frezarka.html</t>
  </si>
  <si>
    <t>Wrzeciono Kress FME 1050</t>
  </si>
  <si>
    <t>Silnik krokowy</t>
  </si>
  <si>
    <t>http://www.allegro.pl/item995174473_3_nm_3a_56x56mm_silnik_krokowy_cnc_nowy_fak_vat.html</t>
  </si>
  <si>
    <t>Płyta główna SSK-MB</t>
  </si>
  <si>
    <t>http://www.akcesoria.cnc.info.pl/sterownik_silnika_krokowego_sskmb.htm</t>
  </si>
  <si>
    <t>Sterownik SSK-B02 KIT</t>
  </si>
  <si>
    <t>http://www.akcesoria.cnc.info.pl/sterownik_silnika_krokowego_sskb02.htm</t>
  </si>
  <si>
    <t>Śruba trapezowaT17546 Tr. 12 x 3</t>
  </si>
  <si>
    <t>http://www.akcesoria.cnc.info.pl/sruby_trapezowe.htm</t>
  </si>
  <si>
    <t>Nakrętka trapezowa T29622</t>
  </si>
</sst>
</file>

<file path=xl/styles.xml><?xml version="1.0" encoding="utf-8"?>
<styleSheet xmlns="http://schemas.openxmlformats.org/spreadsheetml/2006/main">
  <fonts count="5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theme="1"/>
      <name val="Czcionka tekstu podstawowego"/>
      <charset val="238"/>
    </font>
    <font>
      <u/>
      <sz val="11"/>
      <color theme="10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376F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1" applyBorder="1" applyAlignment="1" applyProtection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3" fillId="3" borderId="1" xfId="1" applyFill="1" applyBorder="1" applyAlignment="1" applyProtection="1"/>
    <xf numFmtId="0" fontId="0" fillId="3" borderId="0" xfId="0" applyFill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3" fillId="4" borderId="1" xfId="1" applyFill="1" applyBorder="1" applyAlignment="1" applyProtection="1"/>
    <xf numFmtId="0" fontId="0" fillId="4" borderId="0" xfId="0" applyFill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3" fillId="5" borderId="1" xfId="1" applyFill="1" applyBorder="1" applyAlignment="1" applyProtection="1"/>
    <xf numFmtId="0" fontId="0" fillId="5" borderId="0" xfId="0" applyFill="1"/>
    <xf numFmtId="0" fontId="1" fillId="5" borderId="1" xfId="0" applyFont="1" applyFill="1" applyBorder="1"/>
    <xf numFmtId="0" fontId="0" fillId="5" borderId="2" xfId="0" applyFill="1" applyBorder="1" applyAlignment="1">
      <alignment horizontal="center"/>
    </xf>
    <xf numFmtId="0" fontId="1" fillId="5" borderId="0" xfId="0" applyFont="1" applyFill="1"/>
    <xf numFmtId="0" fontId="3" fillId="5" borderId="2" xfId="1" applyFill="1" applyBorder="1" applyAlignment="1" applyProtection="1"/>
    <xf numFmtId="0" fontId="1" fillId="3" borderId="3" xfId="0" applyFont="1" applyFill="1" applyBorder="1"/>
    <xf numFmtId="0" fontId="4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kcesoria.cnc.info.pl/sterownik_silnika_krokowego_sskb02.htm" TargetMode="External"/><Relationship Id="rId3" Type="http://schemas.openxmlformats.org/officeDocument/2006/relationships/hyperlink" Target="http://www.allegro.pl/item1005696372_lozysko_liniowe_obudowa_sme16guu_cnc_ploter.html" TargetMode="External"/><Relationship Id="rId7" Type="http://schemas.openxmlformats.org/officeDocument/2006/relationships/hyperlink" Target="http://www.akcesoria.cnc.info.pl/sterownik_silnika_krokowego_sskmb.ht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allegro.pl/item1005695300_lozysko_obudowa_zamknieta_sma16guu_cnc.html" TargetMode="External"/><Relationship Id="rId1" Type="http://schemas.openxmlformats.org/officeDocument/2006/relationships/hyperlink" Target="http://www.allegro.pl/item1000647475_wrzeciono_kress_fme_1050_cnc_grawerka_frezarka.html" TargetMode="External"/><Relationship Id="rId6" Type="http://schemas.openxmlformats.org/officeDocument/2006/relationships/hyperlink" Target="http://www.allegro.pl/item995174473_3_nm_3a_56x56mm_silnik_krokowy_cnc_nowy_fak_vat.html" TargetMode="External"/><Relationship Id="rId11" Type="http://schemas.openxmlformats.org/officeDocument/2006/relationships/hyperlink" Target="http://www.akcesoria.cnc.info.pl/sruby_trapezowe.htm" TargetMode="External"/><Relationship Id="rId5" Type="http://schemas.openxmlformats.org/officeDocument/2006/relationships/hyperlink" Target="http://www.allegro.pl/item1005685477_prowadnice_cnc_walki_s16_500h6_64hrc_prowadnica.html" TargetMode="External"/><Relationship Id="rId10" Type="http://schemas.openxmlformats.org/officeDocument/2006/relationships/hyperlink" Target="http://www.akcesoria.cnc.info.pl/sruby_trapezowe.htm" TargetMode="External"/><Relationship Id="rId4" Type="http://schemas.openxmlformats.org/officeDocument/2006/relationships/hyperlink" Target="http://www.allegro.pl/item1005698072_prowadnica_walek_z_podpora_sa16_mm_cnc.html" TargetMode="External"/><Relationship Id="rId9" Type="http://schemas.openxmlformats.org/officeDocument/2006/relationships/hyperlink" Target="http://www.akcesoria.cnc.info.pl/sruby_trapezow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C20" sqref="C20"/>
    </sheetView>
  </sheetViews>
  <sheetFormatPr defaultRowHeight="14.25"/>
  <cols>
    <col min="1" max="1" width="3.75" customWidth="1"/>
    <col min="2" max="2" width="35.125" customWidth="1"/>
    <col min="3" max="3" width="9" style="2"/>
    <col min="4" max="4" width="4.625" style="2" customWidth="1"/>
    <col min="5" max="6" width="9" style="2"/>
    <col min="7" max="7" width="80.875" customWidth="1"/>
  </cols>
  <sheetData>
    <row r="1" spans="1:7">
      <c r="A1" s="5" t="s">
        <v>1</v>
      </c>
      <c r="B1" s="5" t="s">
        <v>0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s="19" customFormat="1">
      <c r="A2" s="16">
        <v>1</v>
      </c>
      <c r="B2" s="20" t="s">
        <v>8</v>
      </c>
      <c r="C2" s="17">
        <v>1000</v>
      </c>
      <c r="D2" s="17">
        <v>0</v>
      </c>
      <c r="E2" s="17">
        <v>55</v>
      </c>
      <c r="F2" s="17">
        <f>E2*D2</f>
        <v>0</v>
      </c>
      <c r="G2" s="18" t="s">
        <v>7</v>
      </c>
    </row>
    <row r="3" spans="1:7" s="19" customFormat="1">
      <c r="A3" s="16">
        <f t="shared" ref="A3:A15" si="0">A2+1</f>
        <v>2</v>
      </c>
      <c r="B3" s="20" t="s">
        <v>13</v>
      </c>
      <c r="C3" s="17">
        <v>1000</v>
      </c>
      <c r="D3" s="17">
        <v>2</v>
      </c>
      <c r="E3" s="17">
        <f>65*2*3</f>
        <v>390</v>
      </c>
      <c r="F3" s="21">
        <f>E3</f>
        <v>390</v>
      </c>
      <c r="G3" s="18" t="s">
        <v>14</v>
      </c>
    </row>
    <row r="4" spans="1:7" s="19" customFormat="1">
      <c r="A4" s="16">
        <f t="shared" si="0"/>
        <v>3</v>
      </c>
      <c r="B4" s="22" t="s">
        <v>10</v>
      </c>
      <c r="C4" s="21"/>
      <c r="D4" s="21">
        <v>8</v>
      </c>
      <c r="E4" s="21">
        <v>30</v>
      </c>
      <c r="F4" s="21">
        <f>E4*D4</f>
        <v>240</v>
      </c>
      <c r="G4" s="23" t="s">
        <v>11</v>
      </c>
    </row>
    <row r="5" spans="1:7" s="19" customFormat="1">
      <c r="A5" s="16">
        <f t="shared" si="0"/>
        <v>4</v>
      </c>
      <c r="B5" s="20" t="s">
        <v>9</v>
      </c>
      <c r="C5" s="17"/>
      <c r="D5" s="17">
        <v>4</v>
      </c>
      <c r="E5" s="17">
        <v>25</v>
      </c>
      <c r="F5" s="17">
        <f>E5*D5</f>
        <v>100</v>
      </c>
      <c r="G5" s="18" t="s">
        <v>12</v>
      </c>
    </row>
    <row r="6" spans="1:7">
      <c r="A6" s="4">
        <f t="shared" si="0"/>
        <v>5</v>
      </c>
      <c r="B6" s="1" t="s">
        <v>16</v>
      </c>
      <c r="C6" s="3"/>
      <c r="D6" s="3">
        <v>1</v>
      </c>
      <c r="E6" s="3">
        <v>559</v>
      </c>
      <c r="F6" s="3">
        <f t="shared" ref="F6:F15" si="1">E6*D6</f>
        <v>559</v>
      </c>
      <c r="G6" s="7" t="s">
        <v>15</v>
      </c>
    </row>
    <row r="7" spans="1:7" s="15" customFormat="1">
      <c r="A7" s="12">
        <f t="shared" si="0"/>
        <v>6</v>
      </c>
      <c r="B7" s="12" t="s">
        <v>17</v>
      </c>
      <c r="C7" s="13"/>
      <c r="D7" s="13">
        <v>3</v>
      </c>
      <c r="E7" s="13">
        <v>145.99</v>
      </c>
      <c r="F7" s="13">
        <f t="shared" si="1"/>
        <v>437.97</v>
      </c>
      <c r="G7" s="14" t="s">
        <v>18</v>
      </c>
    </row>
    <row r="8" spans="1:7" s="11" customFormat="1">
      <c r="A8" s="8">
        <f>A7+1</f>
        <v>7</v>
      </c>
      <c r="B8" s="8" t="s">
        <v>19</v>
      </c>
      <c r="C8" s="9"/>
      <c r="D8" s="9">
        <v>1</v>
      </c>
      <c r="E8" s="9">
        <v>60</v>
      </c>
      <c r="F8" s="9">
        <f t="shared" si="1"/>
        <v>60</v>
      </c>
      <c r="G8" s="10" t="s">
        <v>20</v>
      </c>
    </row>
    <row r="9" spans="1:7" s="11" customFormat="1">
      <c r="A9" s="8">
        <f t="shared" si="0"/>
        <v>8</v>
      </c>
      <c r="B9" s="11" t="s">
        <v>21</v>
      </c>
      <c r="C9" s="9"/>
      <c r="D9" s="9">
        <v>3</v>
      </c>
      <c r="E9" s="9">
        <v>90</v>
      </c>
      <c r="F9" s="9">
        <f t="shared" si="1"/>
        <v>270</v>
      </c>
      <c r="G9" s="10" t="s">
        <v>22</v>
      </c>
    </row>
    <row r="10" spans="1:7" s="11" customFormat="1">
      <c r="A10" s="8">
        <f t="shared" si="0"/>
        <v>9</v>
      </c>
      <c r="B10" s="8" t="s">
        <v>23</v>
      </c>
      <c r="C10" s="9">
        <v>1000</v>
      </c>
      <c r="D10" s="9">
        <v>1</v>
      </c>
      <c r="E10" s="9">
        <v>26</v>
      </c>
      <c r="F10" s="9">
        <f t="shared" si="1"/>
        <v>26</v>
      </c>
      <c r="G10" s="10" t="s">
        <v>24</v>
      </c>
    </row>
    <row r="11" spans="1:7" s="11" customFormat="1">
      <c r="A11" s="8">
        <f t="shared" si="0"/>
        <v>10</v>
      </c>
      <c r="B11" s="8" t="s">
        <v>23</v>
      </c>
      <c r="C11" s="9">
        <v>1000</v>
      </c>
      <c r="D11" s="9">
        <v>1</v>
      </c>
      <c r="E11" s="9">
        <v>13</v>
      </c>
      <c r="F11" s="9">
        <f t="shared" ref="F11" si="2">E11*D11</f>
        <v>13</v>
      </c>
      <c r="G11" s="10" t="s">
        <v>24</v>
      </c>
    </row>
    <row r="12" spans="1:7" s="11" customFormat="1" ht="15" thickBot="1">
      <c r="A12" s="8">
        <f t="shared" si="0"/>
        <v>11</v>
      </c>
      <c r="B12" s="24" t="s">
        <v>25</v>
      </c>
      <c r="C12" s="9"/>
      <c r="D12" s="9">
        <v>3</v>
      </c>
      <c r="E12" s="9">
        <v>31</v>
      </c>
      <c r="F12" s="9">
        <f t="shared" si="1"/>
        <v>93</v>
      </c>
      <c r="G12" s="10" t="s">
        <v>24</v>
      </c>
    </row>
    <row r="13" spans="1:7">
      <c r="A13" s="4">
        <f t="shared" si="0"/>
        <v>12</v>
      </c>
      <c r="B13" s="4"/>
      <c r="C13" s="3"/>
      <c r="D13" s="3"/>
      <c r="E13" s="3"/>
      <c r="F13" s="3">
        <f t="shared" si="1"/>
        <v>0</v>
      </c>
      <c r="G13" s="4"/>
    </row>
    <row r="14" spans="1:7">
      <c r="A14" s="4">
        <f t="shared" si="0"/>
        <v>13</v>
      </c>
      <c r="B14" s="4"/>
      <c r="C14" s="3"/>
      <c r="D14" s="3"/>
      <c r="E14" s="3"/>
      <c r="F14" s="3">
        <f t="shared" si="1"/>
        <v>0</v>
      </c>
      <c r="G14" s="4"/>
    </row>
    <row r="15" spans="1:7">
      <c r="A15" s="4">
        <f t="shared" si="0"/>
        <v>14</v>
      </c>
      <c r="B15" s="4"/>
      <c r="C15" s="3"/>
      <c r="D15" s="3"/>
      <c r="E15" s="3"/>
      <c r="F15" s="3">
        <f t="shared" si="1"/>
        <v>0</v>
      </c>
      <c r="G15" s="4"/>
    </row>
    <row r="16" spans="1:7" ht="15">
      <c r="F16" s="6">
        <f>SUM(F2:F15)</f>
        <v>2188.9700000000003</v>
      </c>
    </row>
  </sheetData>
  <hyperlinks>
    <hyperlink ref="G6" r:id="rId1"/>
    <hyperlink ref="G5" r:id="rId2"/>
    <hyperlink ref="G4" r:id="rId3"/>
    <hyperlink ref="G3" r:id="rId4"/>
    <hyperlink ref="G2" r:id="rId5"/>
    <hyperlink ref="G7" r:id="rId6"/>
    <hyperlink ref="G8" r:id="rId7"/>
    <hyperlink ref="G9" r:id="rId8"/>
    <hyperlink ref="G11" r:id="rId9"/>
    <hyperlink ref="G10" r:id="rId10"/>
    <hyperlink ref="G12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C7" sqref="C7"/>
    </sheetView>
  </sheetViews>
  <sheetFormatPr defaultRowHeight="14.25"/>
  <sheetData>
    <row r="1" spans="1:6">
      <c r="A1" s="25">
        <v>460</v>
      </c>
      <c r="B1" s="25">
        <v>2</v>
      </c>
      <c r="C1" s="25">
        <f>B1*A1</f>
        <v>920</v>
      </c>
      <c r="D1" s="25">
        <v>1000</v>
      </c>
      <c r="E1" s="25">
        <f>D1-C1</f>
        <v>80</v>
      </c>
      <c r="F1" s="25"/>
    </row>
    <row r="2" spans="1:6">
      <c r="A2" s="25">
        <v>450</v>
      </c>
      <c r="B2" s="25">
        <v>2</v>
      </c>
      <c r="C2" s="25">
        <f>B2*A2</f>
        <v>900</v>
      </c>
      <c r="D2" s="25">
        <v>1000</v>
      </c>
      <c r="E2" s="25">
        <f>D2-C2</f>
        <v>100</v>
      </c>
      <c r="F2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</dc:creator>
  <cp:lastModifiedBy>MP</cp:lastModifiedBy>
  <dcterms:created xsi:type="dcterms:W3CDTF">2010-04-20T21:09:22Z</dcterms:created>
  <dcterms:modified xsi:type="dcterms:W3CDTF">2010-04-23T08:42:06Z</dcterms:modified>
</cp:coreProperties>
</file>