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C11" i="1"/>
  <c r="C12"/>
  <c r="C10"/>
  <c r="D17" s="1"/>
  <c r="D18" l="1"/>
  <c r="D19" s="1"/>
  <c r="C17"/>
  <c r="C18" s="1"/>
  <c r="C19" s="1"/>
</calcChain>
</file>

<file path=xl/sharedStrings.xml><?xml version="1.0" encoding="utf-8"?>
<sst xmlns="http://schemas.openxmlformats.org/spreadsheetml/2006/main" count="13" uniqueCount="11">
  <si>
    <t>-</t>
  </si>
  <si>
    <t>Zakres</t>
  </si>
  <si>
    <t>Długości ramion</t>
  </si>
  <si>
    <t>Kąty</t>
  </si>
  <si>
    <t>Współrzędne</t>
  </si>
  <si>
    <t>L [mm]</t>
  </si>
  <si>
    <r>
      <t>min [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]</t>
    </r>
  </si>
  <si>
    <t>max [°]</t>
  </si>
  <si>
    <t>α [°]</t>
  </si>
  <si>
    <t>X [mm]</t>
  </si>
  <si>
    <t>Y  [mm]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</si>
</sst>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49" fontId="1" fillId="0" borderId="0" xfId="0" applyNumberFormat="1" applyFont="1"/>
    <xf numFmtId="0" fontId="0" fillId="2" borderId="11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0" xfId="0" applyBorder="1"/>
    <xf numFmtId="0" fontId="0" fillId="0" borderId="0" xfId="0" applyBorder="1" applyAlignment="1"/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/>
            </a:pPr>
            <a:r>
              <a:rPr lang="pl-PL"/>
              <a:t>Zakres ruchu ramienia z poziomym chwytakiem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xVal>
            <c:numRef>
              <c:f>Arkusz1!$C$16:$C$19</c:f>
              <c:numCache>
                <c:formatCode>0.0</c:formatCode>
                <c:ptCount val="4"/>
                <c:pt idx="0" formatCode="General">
                  <c:v>0</c:v>
                </c:pt>
                <c:pt idx="1">
                  <c:v>220.92116482858569</c:v>
                </c:pt>
                <c:pt idx="2">
                  <c:v>191.40097462520754</c:v>
                </c:pt>
                <c:pt idx="3">
                  <c:v>302.71369702904889</c:v>
                </c:pt>
              </c:numCache>
            </c:numRef>
          </c:xVal>
          <c:yVal>
            <c:numRef>
              <c:f>Arkusz1!$D$16:$D$19</c:f>
              <c:numCache>
                <c:formatCode>0.0</c:formatCode>
                <c:ptCount val="4"/>
                <c:pt idx="0" formatCode="General">
                  <c:v>228</c:v>
                </c:pt>
                <c:pt idx="1">
                  <c:v>134.2245291625743</c:v>
                </c:pt>
                <c:pt idx="2">
                  <c:v>-33.192788849501056</c:v>
                </c:pt>
                <c:pt idx="3">
                  <c:v>-85.098763756493753</c:v>
                </c:pt>
              </c:numCache>
            </c:numRef>
          </c:yVal>
        </c:ser>
        <c:axId val="57456128"/>
        <c:axId val="57466880"/>
      </c:scatterChart>
      <c:valAx>
        <c:axId val="57456128"/>
        <c:scaling>
          <c:orientation val="minMax"/>
          <c:max val="88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/>
                  <a:t>oś</a:t>
                </a:r>
                <a:r>
                  <a:rPr lang="pl-PL" baseline="0"/>
                  <a:t> X [mm]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7466880"/>
        <c:crossesAt val="-340"/>
        <c:crossBetween val="midCat"/>
      </c:valAx>
      <c:valAx>
        <c:axId val="57466880"/>
        <c:scaling>
          <c:orientation val="minMax"/>
          <c:max val="540"/>
          <c:min val="-34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l-PL"/>
                  <a:t>oś</a:t>
                </a:r>
                <a:r>
                  <a:rPr lang="pl-PL" baseline="0"/>
                  <a:t> Y [mm]</a:t>
                </a:r>
                <a:endParaRPr lang="pl-PL"/>
              </a:p>
            </c:rich>
          </c:tx>
          <c:layout/>
        </c:title>
        <c:numFmt formatCode="General" sourceLinked="1"/>
        <c:majorTickMark val="none"/>
        <c:tickLblPos val="nextTo"/>
        <c:crossAx val="574561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359017</xdr:colOff>
      <xdr:row>0</xdr:row>
      <xdr:rowOff>117230</xdr:rowOff>
    </xdr:from>
    <xdr:to>
      <xdr:col>15</xdr:col>
      <xdr:colOff>168520</xdr:colOff>
      <xdr:row>21</xdr:row>
      <xdr:rowOff>95250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B1:I23"/>
  <sheetViews>
    <sheetView tabSelected="1" zoomScale="130" zoomScaleNormal="130" workbookViewId="0">
      <selection activeCell="D24" sqref="D24"/>
    </sheetView>
  </sheetViews>
  <sheetFormatPr defaultRowHeight="15"/>
  <cols>
    <col min="2" max="2" width="2.140625" bestFit="1" customWidth="1"/>
    <col min="3" max="4" width="13.85546875" customWidth="1"/>
    <col min="5" max="5" width="14" customWidth="1"/>
    <col min="9" max="9" width="10.140625" customWidth="1"/>
  </cols>
  <sheetData>
    <row r="1" spans="2:9" ht="15.75" thickBot="1"/>
    <row r="2" spans="2:9" ht="15.75" thickBot="1">
      <c r="B2" s="34" t="s">
        <v>2</v>
      </c>
      <c r="C2" s="35"/>
      <c r="D2" s="13"/>
    </row>
    <row r="3" spans="2:9" ht="15.75" thickBot="1">
      <c r="B3" s="8" t="s">
        <v>0</v>
      </c>
      <c r="C3" s="15" t="s">
        <v>5</v>
      </c>
      <c r="D3" s="12"/>
    </row>
    <row r="4" spans="2:9">
      <c r="B4" s="4">
        <v>1</v>
      </c>
      <c r="C4" s="16">
        <v>240</v>
      </c>
      <c r="D4" s="12"/>
    </row>
    <row r="5" spans="2:9">
      <c r="B5" s="1">
        <v>2</v>
      </c>
      <c r="C5" s="17">
        <v>170</v>
      </c>
      <c r="D5" s="12"/>
      <c r="I5" s="5"/>
    </row>
    <row r="6" spans="2:9" ht="15.75" thickBot="1">
      <c r="B6" s="2">
        <v>3</v>
      </c>
      <c r="C6" s="18">
        <v>122.82</v>
      </c>
      <c r="D6" s="12"/>
      <c r="I6" s="5"/>
    </row>
    <row r="7" spans="2:9" ht="15.75" thickBot="1">
      <c r="I7" s="5"/>
    </row>
    <row r="8" spans="2:9" ht="15.75" thickBot="1">
      <c r="B8" s="36" t="s">
        <v>3</v>
      </c>
      <c r="C8" s="37"/>
      <c r="D8" s="38" t="s">
        <v>1</v>
      </c>
      <c r="E8" s="39"/>
    </row>
    <row r="9" spans="2:9" ht="15.75" thickBot="1">
      <c r="B9" s="8" t="s">
        <v>0</v>
      </c>
      <c r="C9" s="9" t="s">
        <v>8</v>
      </c>
      <c r="D9" s="10" t="s">
        <v>6</v>
      </c>
      <c r="E9" s="11" t="s">
        <v>7</v>
      </c>
    </row>
    <row r="10" spans="2:9">
      <c r="B10" s="4">
        <v>1</v>
      </c>
      <c r="C10" s="6">
        <f>C21+D10</f>
        <v>-23</v>
      </c>
      <c r="D10" s="19">
        <v>-50</v>
      </c>
      <c r="E10" s="20">
        <v>90</v>
      </c>
    </row>
    <row r="11" spans="2:9">
      <c r="B11" s="1">
        <v>2</v>
      </c>
      <c r="C11" s="6">
        <f t="shared" ref="C11:C12" si="0">C22+D11</f>
        <v>-77</v>
      </c>
      <c r="D11" s="21">
        <v>-135</v>
      </c>
      <c r="E11" s="22">
        <v>135</v>
      </c>
    </row>
    <row r="12" spans="2:9" ht="15.75" thickBot="1">
      <c r="B12" s="2">
        <v>3</v>
      </c>
      <c r="C12" s="6">
        <f t="shared" si="0"/>
        <v>75</v>
      </c>
      <c r="D12" s="23">
        <v>-75</v>
      </c>
      <c r="E12" s="24">
        <v>75</v>
      </c>
    </row>
    <row r="13" spans="2:9" ht="15.75" thickBot="1"/>
    <row r="14" spans="2:9">
      <c r="B14" s="31" t="s">
        <v>4</v>
      </c>
      <c r="C14" s="32"/>
      <c r="D14" s="33"/>
    </row>
    <row r="15" spans="2:9" ht="15.75" thickBot="1">
      <c r="B15" s="2" t="s">
        <v>0</v>
      </c>
      <c r="C15" s="7" t="s">
        <v>9</v>
      </c>
      <c r="D15" s="14" t="s">
        <v>10</v>
      </c>
    </row>
    <row r="16" spans="2:9">
      <c r="B16" s="3">
        <v>0</v>
      </c>
      <c r="C16" s="29">
        <v>0</v>
      </c>
      <c r="D16" s="30">
        <v>228</v>
      </c>
    </row>
    <row r="17" spans="2:4">
      <c r="B17" s="1">
        <v>1</v>
      </c>
      <c r="C17" s="25">
        <f>C16+C4*COS(RADIANS(C10))</f>
        <v>220.92116482858569</v>
      </c>
      <c r="D17" s="26">
        <f>D16+C4*SIN(RADIANS(C10))</f>
        <v>134.2245291625743</v>
      </c>
    </row>
    <row r="18" spans="2:4">
      <c r="B18" s="1">
        <v>2</v>
      </c>
      <c r="C18" s="25">
        <f>C17+C5*COS(RADIANS(C10+C11))</f>
        <v>191.40097462520754</v>
      </c>
      <c r="D18" s="26">
        <f>D17+C5*SIN(RADIANS(C10+C11))</f>
        <v>-33.192788849501056</v>
      </c>
    </row>
    <row r="19" spans="2:4" ht="15.75" thickBot="1">
      <c r="B19" s="2">
        <v>3</v>
      </c>
      <c r="C19" s="27">
        <f>C18+C6*COS(RADIANS(C10+C11+C12))</f>
        <v>302.71369702904889</v>
      </c>
      <c r="D19" s="28">
        <f>D18+C6*SIN(RADIANS(C10+C11+C12))</f>
        <v>-85.098763756493753</v>
      </c>
    </row>
    <row r="21" spans="2:4">
      <c r="C21" s="6">
        <v>27</v>
      </c>
    </row>
    <row r="22" spans="2:4">
      <c r="C22" s="6">
        <v>58</v>
      </c>
    </row>
    <row r="23" spans="2:4">
      <c r="C23" s="6">
        <v>150</v>
      </c>
    </row>
  </sheetData>
  <dataConsolidate/>
  <mergeCells count="4">
    <mergeCell ref="B14:D14"/>
    <mergeCell ref="B2:C2"/>
    <mergeCell ref="B8:C8"/>
    <mergeCell ref="D8:E8"/>
  </mergeCells>
  <pageMargins left="0.7" right="0.7" top="0.75" bottom="0.75" header="0.3" footer="0.3"/>
  <pageSetup paperSize="9" orientation="portrait" r:id="rId1"/>
  <cellWatches>
    <cellWatch r="C10"/>
  </cellWatche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2009-10-01T21:22:32Z</dcterms:modified>
</cp:coreProperties>
</file>